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R\PR 009_ CIPA\Anexos\"/>
    </mc:Choice>
  </mc:AlternateContent>
  <xr:revisionPtr revIDLastSave="0" documentId="13_ncr:1_{5B590316-7BC3-4512-912F-E634592ADF4F}" xr6:coauthVersionLast="47" xr6:coauthVersionMax="47" xr10:uidLastSave="{00000000-0000-0000-0000-000000000000}"/>
  <bookViews>
    <workbookView xWindow="-120" yWindow="-120" windowWidth="21840" windowHeight="13140" xr2:uid="{4189DAE6-08A0-4885-9DA5-BB34012AABD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 s="1"/>
  <c r="G18" i="1" s="1"/>
  <c r="E8" i="1" l="1"/>
  <c r="F8" i="1" s="1"/>
  <c r="E15" i="1"/>
  <c r="E10" i="1"/>
  <c r="F10" i="1" s="1"/>
  <c r="F15" i="1" l="1"/>
  <c r="E16" i="1"/>
  <c r="E12" i="1"/>
  <c r="E14" i="1"/>
  <c r="F14" i="1" s="1"/>
  <c r="G8" i="1"/>
  <c r="G10" i="1"/>
  <c r="E20" i="1"/>
  <c r="F20" i="1" s="1"/>
  <c r="E21" i="1"/>
  <c r="F21" i="1" s="1"/>
  <c r="G14" i="1" l="1"/>
  <c r="G21" i="1"/>
  <c r="E17" i="1"/>
  <c r="F16" i="1"/>
  <c r="G20" i="1"/>
  <c r="E13" i="1"/>
  <c r="F13" i="1" s="1"/>
  <c r="F12" i="1"/>
  <c r="D9" i="1"/>
  <c r="E9" i="1" s="1"/>
  <c r="F9" i="1" s="1"/>
  <c r="E7" i="1"/>
  <c r="F7" i="1" s="1"/>
  <c r="G15" i="1"/>
  <c r="G12" i="1" l="1"/>
  <c r="G16" i="1"/>
  <c r="G13" i="1"/>
  <c r="G7" i="1"/>
  <c r="G9" i="1"/>
  <c r="F17" i="1"/>
  <c r="E19" i="1"/>
  <c r="F19" i="1" s="1"/>
  <c r="G19" i="1" l="1"/>
  <c r="G17" i="1"/>
  <c r="G11" i="1"/>
  <c r="F11" i="1"/>
  <c r="E11" i="1"/>
  <c r="D11" i="1"/>
</calcChain>
</file>

<file path=xl/sharedStrings.xml><?xml version="1.0" encoding="utf-8"?>
<sst xmlns="http://schemas.openxmlformats.org/spreadsheetml/2006/main" count="67" uniqueCount="57">
  <si>
    <r>
      <t xml:space="preserve">*DATA DA POSSE DA </t>
    </r>
    <r>
      <rPr>
        <b/>
        <u/>
        <sz val="9"/>
        <color indexed="10"/>
        <rFont val="Arial"/>
        <family val="2"/>
      </rPr>
      <t>ATUAL</t>
    </r>
    <r>
      <rPr>
        <b/>
        <sz val="9"/>
        <rFont val="Arial"/>
        <family val="2"/>
      </rPr>
      <t xml:space="preserve"> GESTÃO DA CIPA</t>
    </r>
  </si>
  <si>
    <t>CALENDÁRIO PROCESSO ELEITORAL CIPA</t>
  </si>
  <si>
    <t>NR-05</t>
  </si>
  <si>
    <t>PRAZOS LEGAIS</t>
  </si>
  <si>
    <t>DATA EXATA</t>
  </si>
  <si>
    <t xml:space="preserve"> *** DATA CORRIGIDA</t>
  </si>
  <si>
    <t>DIAS ANTES POSSE</t>
  </si>
  <si>
    <t>EDITAL DE CONVOCAÇÃO PARA ELEIÇÃO</t>
  </si>
  <si>
    <t xml:space="preserve">60 DIAS ANTES DA POSSE </t>
  </si>
  <si>
    <t>FORMAÇÃO DA COMISSÃO ELEITORAL</t>
  </si>
  <si>
    <t>55 DIAS ANTES DO TÉRMINO DO MANDATO</t>
  </si>
  <si>
    <t>ENVIAR CÓPIA DO EDITAL DE CONVOCAÇÃO AO SINDICATO</t>
  </si>
  <si>
    <t>PUBLICAÇÃO EDITAL DE INSCRIÇÃO DE CANDIDATOS</t>
  </si>
  <si>
    <r>
      <t xml:space="preserve">50 DIAS ANTES DO TÉRMINO DO MANDATO </t>
    </r>
    <r>
      <rPr>
        <b/>
        <sz val="8"/>
        <color indexed="10"/>
        <rFont val="Arial"/>
        <family val="2"/>
      </rPr>
      <t>(NOTA: A NR-05 DETERMINA PRAZO MÍNIMO DE 45 DIAS ANTES DA ELEIÇÃO, CONSIDERAMOS 50 DIAS PARA TER PERÍODO DE DIAS ENTRE O TÉRMINO DE INSCRIÇÃO E A REALIZAÇÃO DA ELEIÇÃO)</t>
    </r>
  </si>
  <si>
    <t>INÍCIO INSCRIÇÕES CANDIDATOS</t>
  </si>
  <si>
    <t>A PARTIR DA PUBLICAÇÃO DO EDITAL DE INSCRIÇÃO DE CANDIDATOS</t>
  </si>
  <si>
    <t>-</t>
  </si>
  <si>
    <t>TÉRMINO INSCRIÇÕES CANDIDATOS</t>
  </si>
  <si>
    <t xml:space="preserve">6 DIAS ANTES DA ELEIÇÃO </t>
  </si>
  <si>
    <t>RETIRADA DO EDITAL DE INSCRIÇÕES</t>
  </si>
  <si>
    <t>DIA SEGUINTE AO ENCERRAMENTO DAS INSCRIÇÕES</t>
  </si>
  <si>
    <t>RETIRADA DO EDITAL DE CONVOCAÇÃO</t>
  </si>
  <si>
    <t xml:space="preserve">NO DIA DA ELEIÇÃO </t>
  </si>
  <si>
    <t>REALIZAÇÃO DA ELEIÇÃO (VOTAÇÃO)</t>
  </si>
  <si>
    <t>30 DIAS ANTES DO TÉRMINO DO MANDATO ANTERIOR</t>
  </si>
  <si>
    <t>REALIZAÇÃO DA APURAÇÃO</t>
  </si>
  <si>
    <t>MESMO DIA DA ELEIÇÃO</t>
  </si>
  <si>
    <t>RESULTADO DA ELEIÇÃO - ATA DA ELEIÇÃO</t>
  </si>
  <si>
    <t>1 DIA APÓS A APURAÇÃO</t>
  </si>
  <si>
    <t>CURSO PARA CIPEIROS (DATA MÍNIMA)</t>
  </si>
  <si>
    <t>DEPOIS DA ELEIÇÃO</t>
  </si>
  <si>
    <t>CURSO PARA CIPEIROS (DATA MÁXIMA)</t>
  </si>
  <si>
    <t>ANTES DA POSSE</t>
  </si>
  <si>
    <t>REALIZAÇÃO DA POSSE - ATA DE POSSE NOVOS MEMBROS</t>
  </si>
  <si>
    <t>ORGANIZAÇÃO DO CALENDÁRIO REUNIÕES MENSAIS</t>
  </si>
  <si>
    <t>NA REUNIÃO DA POSSE</t>
  </si>
  <si>
    <t>*A EMPRESA QUE NÃO POSSUIR CIPA CONSTITUÍDA, DIGITAR DATA CONSIDERANDO O PRAZO DE 60 DIAS COM UM ANO DE DIFERENÇA.</t>
  </si>
  <si>
    <t>FORMULÁRIO SGI RISOTERM</t>
  </si>
  <si>
    <t xml:space="preserve"> EDITAL DE CONVOCAÇÃO PARA ELEIÇÃO DA CIPA</t>
  </si>
  <si>
    <t xml:space="preserve"> ATA DE CONSTITUIÇÃO DA COMISSÃO ELEITORAL DA CIPA</t>
  </si>
  <si>
    <t>EDITAL DE CONVOCAÇÃO DE INSCRIÇÃO DA CIPA</t>
  </si>
  <si>
    <r>
      <t xml:space="preserve"> FICHA DE INSCRIÇÃO DA CIPA </t>
    </r>
    <r>
      <rPr>
        <b/>
        <sz val="8"/>
        <color indexed="10"/>
        <rFont val="Arial"/>
        <family val="2"/>
      </rPr>
      <t>(UTILIZAR PARA REGISTRO DAS CANDIDATURAS)</t>
    </r>
  </si>
  <si>
    <r>
      <t xml:space="preserve">LISTA DE PRESENÇA PARA ELEIÇÃO DA CIPA </t>
    </r>
    <r>
      <rPr>
        <b/>
        <sz val="8"/>
        <color indexed="10"/>
        <rFont val="Arial"/>
        <family val="2"/>
      </rPr>
      <t xml:space="preserve">(REGISTRAR A PRESENÇA DOS ELEITORES)                                                                     </t>
    </r>
    <r>
      <rPr>
        <b/>
        <sz val="8"/>
        <rFont val="Arial"/>
        <family val="2"/>
      </rPr>
      <t xml:space="preserve"> CÉDULA DE VOTAÇÃO DA CIPA                                 </t>
    </r>
    <r>
      <rPr>
        <b/>
        <sz val="8"/>
        <color indexed="10"/>
        <rFont val="Arial"/>
        <family val="2"/>
      </rPr>
      <t xml:space="preserve"> (REGISTRO DOS VOTOS)</t>
    </r>
  </si>
  <si>
    <t xml:space="preserve"> ATA DE ELEIÇÃO DOS REPRESENTANTES DOS EMPREGADOS DA CIPA</t>
  </si>
  <si>
    <t>ATA DE INSTALAÇÃO E POSSE DA CIPA</t>
  </si>
  <si>
    <t>59 DIAS</t>
  </si>
  <si>
    <t>56 DIAS</t>
  </si>
  <si>
    <t>50 DIAS</t>
  </si>
  <si>
    <t>36 DIAS</t>
  </si>
  <si>
    <t>35 DIAS</t>
  </si>
  <si>
    <t>30 DIAS</t>
  </si>
  <si>
    <t>29 DIAS</t>
  </si>
  <si>
    <t>Preposto ou Coordenador da Obra</t>
  </si>
  <si>
    <t>BRASKEM UCS</t>
  </si>
  <si>
    <r>
      <t xml:space="preserve">ITEM 5.5.1.1 </t>
    </r>
    <r>
      <rPr>
        <sz val="8"/>
        <color rgb="FFFF0000"/>
        <rFont val="Arial"/>
        <family val="2"/>
      </rPr>
      <t>INFORMAR POR MEIO ELETRONICO COM CONFIRMAÇÃO DE ENTREGA;</t>
    </r>
    <r>
      <rPr>
        <sz val="8"/>
        <rFont val="Arial"/>
        <family val="2"/>
      </rPr>
      <t xml:space="preserve"> 5.4.9</t>
    </r>
    <r>
      <rPr>
        <sz val="8"/>
        <color rgb="FFFF0000"/>
        <rFont val="Arial"/>
        <family val="2"/>
      </rPr>
      <t xml:space="preserve"> QUANDO SOLICITADA A ORGANIZAÇÃO ENCAMINHARÁ A DOCUMENTAÇÃO REFERENTE AO PROCESSO ELEITORAL DA CIPA</t>
    </r>
  </si>
  <si>
    <t>COMUNICADO DO PROCESSO DA CIPA AO SINDICATO DA CATEGORIA</t>
  </si>
  <si>
    <t>FO.001.PR.009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</si>
</sst>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u/>
      <sz val="9"/>
      <color indexed="10"/>
      <name val="Arial"/>
      <family val="2"/>
    </font>
    <font>
      <b/>
      <sz val="24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26"/>
      <name val="Comic Sans MS"/>
      <family val="4"/>
    </font>
    <font>
      <b/>
      <sz val="26"/>
      <name val="Arial"/>
      <family val="2"/>
    </font>
    <font>
      <b/>
      <u/>
      <sz val="10"/>
      <color indexed="10"/>
      <name val="Arial"/>
      <family val="2"/>
    </font>
    <font>
      <b/>
      <sz val="5"/>
      <name val="Arial"/>
      <family val="2"/>
    </font>
    <font>
      <b/>
      <sz val="8"/>
      <color indexed="10"/>
      <name val="Arial"/>
      <family val="2"/>
    </font>
    <font>
      <sz val="16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4" fontId="5" fillId="5" borderId="7" xfId="0" applyNumberFormat="1" applyFont="1" applyFill="1" applyBorder="1" applyAlignment="1">
      <alignment horizontal="center" vertical="center" wrapText="1"/>
    </xf>
    <xf numFmtId="164" fontId="5" fillId="5" borderId="9" xfId="0" applyNumberFormat="1" applyFont="1" applyFill="1" applyBorder="1" applyAlignment="1">
      <alignment horizontal="center" vertical="center" wrapText="1"/>
    </xf>
    <xf numFmtId="1" fontId="4" fillId="5" borderId="8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/>
    </xf>
    <xf numFmtId="14" fontId="5" fillId="5" borderId="12" xfId="0" applyNumberFormat="1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horizontal="center" vertical="center" wrapText="1"/>
    </xf>
    <xf numFmtId="1" fontId="4" fillId="5" borderId="13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  <xf numFmtId="14" fontId="5" fillId="0" borderId="19" xfId="0" applyNumberFormat="1" applyFont="1" applyBorder="1" applyAlignment="1">
      <alignment horizontal="center" vertical="center" wrapText="1"/>
    </xf>
    <xf numFmtId="14" fontId="5" fillId="0" borderId="20" xfId="0" applyNumberFormat="1" applyFont="1" applyBorder="1" applyAlignment="1">
      <alignment horizontal="center" vertical="center" wrapText="1"/>
    </xf>
    <xf numFmtId="14" fontId="5" fillId="0" borderId="2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0</xdr:row>
      <xdr:rowOff>47625</xdr:rowOff>
    </xdr:from>
    <xdr:to>
      <xdr:col>1</xdr:col>
      <xdr:colOff>1752600</xdr:colOff>
      <xdr:row>0</xdr:row>
      <xdr:rowOff>361950</xdr:rowOff>
    </xdr:to>
    <xdr:sp macro="" textlink="">
      <xdr:nvSpPr>
        <xdr:cNvPr id="2" name="Seta para a direi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990975" y="219075"/>
          <a:ext cx="390525" cy="314325"/>
        </a:xfrm>
        <a:prstGeom prst="rightArrow">
          <a:avLst>
            <a:gd name="adj1" fmla="val 50000"/>
            <a:gd name="adj2" fmla="val 50002"/>
          </a:avLst>
        </a:prstGeom>
        <a:solidFill>
          <a:srgbClr val="0033CC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828675</xdr:colOff>
          <xdr:row>0</xdr:row>
          <xdr:rowOff>38100</xdr:rowOff>
        </xdr:from>
        <xdr:to>
          <xdr:col>7</xdr:col>
          <xdr:colOff>400050</xdr:colOff>
          <xdr:row>0</xdr:row>
          <xdr:rowOff>847725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123825</xdr:colOff>
      <xdr:row>27</xdr:row>
      <xdr:rowOff>142875</xdr:rowOff>
    </xdr:from>
    <xdr:to>
      <xdr:col>1</xdr:col>
      <xdr:colOff>1209675</xdr:colOff>
      <xdr:row>27</xdr:row>
      <xdr:rowOff>142876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123825" y="11363325"/>
          <a:ext cx="2428875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9A24F-E4A0-4CB1-A92F-E60FEC9033DA}">
  <dimension ref="A1:H28"/>
  <sheetViews>
    <sheetView tabSelected="1" workbookViewId="0">
      <selection activeCell="G2" sqref="G2:H3"/>
    </sheetView>
  </sheetViews>
  <sheetFormatPr defaultRowHeight="15" x14ac:dyDescent="0.25"/>
  <cols>
    <col min="1" max="1" width="20.140625" customWidth="1"/>
    <col min="2" max="2" width="19.42578125" customWidth="1"/>
    <col min="3" max="3" width="32.28515625" customWidth="1"/>
    <col min="4" max="4" width="15.7109375" customWidth="1"/>
    <col min="5" max="5" width="19.42578125" customWidth="1"/>
    <col min="6" max="6" width="17.140625" customWidth="1"/>
    <col min="7" max="7" width="12.140625" customWidth="1"/>
    <col min="8" max="8" width="11.140625" customWidth="1"/>
  </cols>
  <sheetData>
    <row r="1" spans="1:8" ht="70.5" customHeight="1" thickTop="1" thickBot="1" x14ac:dyDescent="0.3">
      <c r="A1" s="30" t="s">
        <v>0</v>
      </c>
      <c r="B1" s="31"/>
      <c r="C1" s="1">
        <v>44498</v>
      </c>
      <c r="D1" s="24"/>
      <c r="E1" s="25"/>
      <c r="F1" s="25"/>
      <c r="G1" s="25"/>
      <c r="H1" s="25"/>
    </row>
    <row r="2" spans="1:8" ht="12" customHeight="1" thickTop="1" x14ac:dyDescent="0.25">
      <c r="A2" s="32"/>
      <c r="B2" s="32"/>
      <c r="C2" s="32"/>
      <c r="D2" s="32"/>
      <c r="E2" s="32"/>
      <c r="F2" s="32"/>
      <c r="G2" s="35" t="s">
        <v>56</v>
      </c>
      <c r="H2" s="36"/>
    </row>
    <row r="3" spans="1:8" ht="18.75" customHeight="1" thickBot="1" x14ac:dyDescent="0.3">
      <c r="A3" s="32"/>
      <c r="B3" s="32"/>
      <c r="C3" s="32"/>
      <c r="D3" s="32"/>
      <c r="E3" s="32"/>
      <c r="F3" s="32"/>
      <c r="G3" s="37"/>
      <c r="H3" s="38"/>
    </row>
    <row r="4" spans="1:8" ht="42" thickTop="1" thickBot="1" x14ac:dyDescent="0.3">
      <c r="A4" s="21" t="s">
        <v>53</v>
      </c>
      <c r="B4" s="26" t="s">
        <v>1</v>
      </c>
      <c r="C4" s="26"/>
      <c r="D4" s="26"/>
      <c r="E4" s="26"/>
      <c r="F4" s="26"/>
      <c r="G4" s="33"/>
      <c r="H4" s="34"/>
    </row>
    <row r="5" spans="1:8" ht="35.25" thickTop="1" thickBot="1" x14ac:dyDescent="0.3">
      <c r="A5" s="2"/>
      <c r="B5" s="2"/>
      <c r="C5" s="2"/>
      <c r="D5" s="27"/>
      <c r="E5" s="27"/>
      <c r="F5" s="27"/>
      <c r="G5" s="27"/>
      <c r="H5" s="27"/>
    </row>
    <row r="6" spans="1:8" ht="24" thickTop="1" thickBot="1" x14ac:dyDescent="0.3">
      <c r="A6" s="3" t="s">
        <v>37</v>
      </c>
      <c r="B6" s="3" t="s">
        <v>2</v>
      </c>
      <c r="C6" s="3" t="s">
        <v>3</v>
      </c>
      <c r="D6" s="28" t="s">
        <v>4</v>
      </c>
      <c r="E6" s="28"/>
      <c r="F6" s="29" t="s">
        <v>5</v>
      </c>
      <c r="G6" s="29"/>
      <c r="H6" s="4" t="s">
        <v>6</v>
      </c>
    </row>
    <row r="7" spans="1:8" ht="35.25" thickTop="1" thickBot="1" x14ac:dyDescent="0.3">
      <c r="A7" s="5" t="s">
        <v>38</v>
      </c>
      <c r="B7" s="6" t="s">
        <v>7</v>
      </c>
      <c r="C7" s="7" t="s">
        <v>8</v>
      </c>
      <c r="D7" s="8">
        <v>44803</v>
      </c>
      <c r="E7" s="9">
        <f t="shared" ref="E7:E21" si="0">WEEKDAY(D7)</f>
        <v>3</v>
      </c>
      <c r="F7" s="10">
        <f>IF(E7=7,D7-1,IF(E7=1,D7-2,D7))</f>
        <v>44803</v>
      </c>
      <c r="G7" s="11">
        <f t="shared" ref="G7:G21" si="1">WEEKDAY(F7)</f>
        <v>3</v>
      </c>
      <c r="H7" s="12" t="s">
        <v>45</v>
      </c>
    </row>
    <row r="8" spans="1:8" ht="35.25" thickTop="1" thickBot="1" x14ac:dyDescent="0.3">
      <c r="A8" s="5" t="s">
        <v>39</v>
      </c>
      <c r="B8" s="13" t="s">
        <v>9</v>
      </c>
      <c r="C8" s="14" t="s">
        <v>10</v>
      </c>
      <c r="D8" s="15">
        <v>44807</v>
      </c>
      <c r="E8" s="16">
        <f t="shared" si="0"/>
        <v>7</v>
      </c>
      <c r="F8" s="17">
        <f t="shared" ref="F8:F21" si="2">IF(E8=7,D8-1,IF(E8=1,D8-2,D8))</f>
        <v>44806</v>
      </c>
      <c r="G8" s="18">
        <f t="shared" si="1"/>
        <v>6</v>
      </c>
      <c r="H8" s="19" t="s">
        <v>46</v>
      </c>
    </row>
    <row r="9" spans="1:8" ht="69" thickTop="1" thickBot="1" x14ac:dyDescent="0.3">
      <c r="A9" s="5" t="s">
        <v>55</v>
      </c>
      <c r="B9" s="13" t="s">
        <v>11</v>
      </c>
      <c r="C9" s="14" t="s">
        <v>54</v>
      </c>
      <c r="D9" s="15">
        <f>D7+5</f>
        <v>44808</v>
      </c>
      <c r="E9" s="16">
        <f t="shared" si="0"/>
        <v>1</v>
      </c>
      <c r="F9" s="17">
        <f>IF(E9=7,D9-1,IF(E9=1,D9-2,D9))</f>
        <v>44806</v>
      </c>
      <c r="G9" s="18">
        <f t="shared" si="1"/>
        <v>6</v>
      </c>
      <c r="H9" s="19" t="s">
        <v>46</v>
      </c>
    </row>
    <row r="10" spans="1:8" ht="80.25" thickTop="1" thickBot="1" x14ac:dyDescent="0.3">
      <c r="A10" s="5" t="s">
        <v>40</v>
      </c>
      <c r="B10" s="13" t="s">
        <v>12</v>
      </c>
      <c r="C10" s="14" t="s">
        <v>13</v>
      </c>
      <c r="D10" s="15">
        <v>44812</v>
      </c>
      <c r="E10" s="16">
        <f>WEEKDAY(D10)</f>
        <v>5</v>
      </c>
      <c r="F10" s="17">
        <f>IF(E10=7,D10-1,IF(E10=1,D10-2,D10))</f>
        <v>44812</v>
      </c>
      <c r="G10" s="18">
        <f>WEEKDAY(F10)</f>
        <v>5</v>
      </c>
      <c r="H10" s="19" t="s">
        <v>47</v>
      </c>
    </row>
    <row r="11" spans="1:8" ht="46.5" thickTop="1" thickBot="1" x14ac:dyDescent="0.3">
      <c r="A11" s="5" t="s">
        <v>41</v>
      </c>
      <c r="B11" s="13" t="s">
        <v>14</v>
      </c>
      <c r="C11" s="20" t="s">
        <v>15</v>
      </c>
      <c r="D11" s="15">
        <f ca="1">$E$11</f>
        <v>44812.25</v>
      </c>
      <c r="E11" s="16">
        <f ca="1">WEEKDAY(D11)</f>
        <v>0</v>
      </c>
      <c r="F11" s="17">
        <f ca="1">IF(E11=7,D11-1,IF(E11=1,D11-2,D11))</f>
        <v>44812.25</v>
      </c>
      <c r="G11" s="18">
        <f ca="1">WEEKDAY(F11)</f>
        <v>5</v>
      </c>
      <c r="H11" s="19" t="s">
        <v>47</v>
      </c>
    </row>
    <row r="12" spans="1:8" ht="24" thickTop="1" thickBot="1" x14ac:dyDescent="0.3">
      <c r="A12" s="5" t="s">
        <v>16</v>
      </c>
      <c r="B12" s="13" t="s">
        <v>17</v>
      </c>
      <c r="C12" s="20" t="s">
        <v>18</v>
      </c>
      <c r="D12" s="15">
        <v>44826</v>
      </c>
      <c r="E12" s="16">
        <f t="shared" si="0"/>
        <v>5</v>
      </c>
      <c r="F12" s="17">
        <f t="shared" si="2"/>
        <v>44826</v>
      </c>
      <c r="G12" s="18">
        <f t="shared" si="1"/>
        <v>5</v>
      </c>
      <c r="H12" s="19" t="s">
        <v>48</v>
      </c>
    </row>
    <row r="13" spans="1:8" ht="24" thickTop="1" thickBot="1" x14ac:dyDescent="0.3">
      <c r="A13" s="5" t="s">
        <v>16</v>
      </c>
      <c r="B13" s="13" t="s">
        <v>19</v>
      </c>
      <c r="C13" s="14" t="s">
        <v>20</v>
      </c>
      <c r="D13" s="15">
        <v>44827</v>
      </c>
      <c r="E13" s="16">
        <f t="shared" si="0"/>
        <v>6</v>
      </c>
      <c r="F13" s="17">
        <f t="shared" si="2"/>
        <v>44827</v>
      </c>
      <c r="G13" s="18">
        <f t="shared" si="1"/>
        <v>6</v>
      </c>
      <c r="H13" s="19" t="s">
        <v>49</v>
      </c>
    </row>
    <row r="14" spans="1:8" ht="24" thickTop="1" thickBot="1" x14ac:dyDescent="0.3">
      <c r="A14" s="5" t="s">
        <v>16</v>
      </c>
      <c r="B14" s="13" t="s">
        <v>21</v>
      </c>
      <c r="C14" s="14" t="s">
        <v>22</v>
      </c>
      <c r="D14" s="15">
        <v>44832</v>
      </c>
      <c r="E14" s="16">
        <f t="shared" si="0"/>
        <v>4</v>
      </c>
      <c r="F14" s="17">
        <f t="shared" si="2"/>
        <v>44832</v>
      </c>
      <c r="G14" s="18">
        <f t="shared" si="1"/>
        <v>4</v>
      </c>
      <c r="H14" s="19" t="s">
        <v>50</v>
      </c>
    </row>
    <row r="15" spans="1:8" ht="91.5" thickTop="1" thickBot="1" x14ac:dyDescent="0.3">
      <c r="A15" s="5" t="s">
        <v>42</v>
      </c>
      <c r="B15" s="13" t="s">
        <v>23</v>
      </c>
      <c r="C15" s="14" t="s">
        <v>24</v>
      </c>
      <c r="D15" s="15">
        <v>44832</v>
      </c>
      <c r="E15" s="16">
        <f t="shared" si="0"/>
        <v>4</v>
      </c>
      <c r="F15" s="17">
        <f t="shared" si="2"/>
        <v>44832</v>
      </c>
      <c r="G15" s="18">
        <f t="shared" si="1"/>
        <v>4</v>
      </c>
      <c r="H15" s="19" t="s">
        <v>50</v>
      </c>
    </row>
    <row r="16" spans="1:8" ht="24" thickTop="1" thickBot="1" x14ac:dyDescent="0.3">
      <c r="A16" s="5"/>
      <c r="B16" s="13" t="s">
        <v>25</v>
      </c>
      <c r="C16" s="14" t="s">
        <v>26</v>
      </c>
      <c r="D16" s="15">
        <v>44832</v>
      </c>
      <c r="E16" s="16">
        <f t="shared" si="0"/>
        <v>4</v>
      </c>
      <c r="F16" s="17">
        <f t="shared" si="2"/>
        <v>44832</v>
      </c>
      <c r="G16" s="18">
        <f t="shared" si="1"/>
        <v>4</v>
      </c>
      <c r="H16" s="19" t="s">
        <v>50</v>
      </c>
    </row>
    <row r="17" spans="1:8" ht="35.25" thickTop="1" thickBot="1" x14ac:dyDescent="0.3">
      <c r="A17" s="5" t="s">
        <v>43</v>
      </c>
      <c r="B17" s="13" t="s">
        <v>27</v>
      </c>
      <c r="C17" s="14" t="s">
        <v>28</v>
      </c>
      <c r="D17" s="15">
        <v>44833</v>
      </c>
      <c r="E17" s="16">
        <f t="shared" si="0"/>
        <v>5</v>
      </c>
      <c r="F17" s="17">
        <f t="shared" si="2"/>
        <v>44833</v>
      </c>
      <c r="G17" s="18">
        <f t="shared" si="1"/>
        <v>5</v>
      </c>
      <c r="H17" s="19" t="s">
        <v>51</v>
      </c>
    </row>
    <row r="18" spans="1:8" ht="41.25" customHeight="1" thickTop="1" thickBot="1" x14ac:dyDescent="0.3">
      <c r="A18" s="5" t="s">
        <v>44</v>
      </c>
      <c r="B18" s="13" t="s">
        <v>33</v>
      </c>
      <c r="C18" s="14" t="s">
        <v>28</v>
      </c>
      <c r="D18" s="15">
        <v>44833</v>
      </c>
      <c r="E18" s="16">
        <f t="shared" ref="E18" si="3">WEEKDAY(D18)</f>
        <v>5</v>
      </c>
      <c r="F18" s="17">
        <f t="shared" ref="F18" si="4">IF(E18=7,D18-1,IF(E18=1,D18-2,D18))</f>
        <v>44833</v>
      </c>
      <c r="G18" s="18">
        <f t="shared" ref="G18" si="5">WEEKDAY(F18)</f>
        <v>5</v>
      </c>
      <c r="H18" s="19" t="s">
        <v>51</v>
      </c>
    </row>
    <row r="19" spans="1:8" ht="24" thickTop="1" thickBot="1" x14ac:dyDescent="0.3">
      <c r="A19" s="5"/>
      <c r="B19" s="13" t="s">
        <v>29</v>
      </c>
      <c r="C19" s="14" t="s">
        <v>30</v>
      </c>
      <c r="D19" s="15">
        <v>44833</v>
      </c>
      <c r="E19" s="16">
        <f t="shared" si="0"/>
        <v>5</v>
      </c>
      <c r="F19" s="17">
        <f t="shared" si="2"/>
        <v>44833</v>
      </c>
      <c r="G19" s="18">
        <f t="shared" si="1"/>
        <v>5</v>
      </c>
      <c r="H19" s="19" t="s">
        <v>51</v>
      </c>
    </row>
    <row r="20" spans="1:8" ht="24" thickTop="1" thickBot="1" x14ac:dyDescent="0.3">
      <c r="A20" s="5"/>
      <c r="B20" s="13" t="s">
        <v>31</v>
      </c>
      <c r="C20" s="14" t="s">
        <v>32</v>
      </c>
      <c r="D20" s="15">
        <v>44862</v>
      </c>
      <c r="E20" s="16">
        <f t="shared" si="0"/>
        <v>6</v>
      </c>
      <c r="F20" s="17">
        <f t="shared" si="2"/>
        <v>44862</v>
      </c>
      <c r="G20" s="18">
        <f t="shared" si="1"/>
        <v>6</v>
      </c>
      <c r="H20" s="19" t="s">
        <v>51</v>
      </c>
    </row>
    <row r="21" spans="1:8" ht="35.25" thickTop="1" thickBot="1" x14ac:dyDescent="0.3">
      <c r="A21" s="5"/>
      <c r="B21" s="13" t="s">
        <v>34</v>
      </c>
      <c r="C21" s="14" t="s">
        <v>35</v>
      </c>
      <c r="D21" s="15">
        <v>44863</v>
      </c>
      <c r="E21" s="16">
        <f t="shared" si="0"/>
        <v>7</v>
      </c>
      <c r="F21" s="17">
        <f t="shared" si="2"/>
        <v>44862</v>
      </c>
      <c r="G21" s="18">
        <f t="shared" si="1"/>
        <v>6</v>
      </c>
      <c r="H21" s="19">
        <v>0</v>
      </c>
    </row>
    <row r="22" spans="1:8" ht="26.25" customHeight="1" thickTop="1" x14ac:dyDescent="0.25">
      <c r="B22" s="22" t="s">
        <v>36</v>
      </c>
      <c r="C22" s="22"/>
      <c r="D22" s="22"/>
      <c r="E22" s="22"/>
      <c r="F22" s="22"/>
      <c r="G22" s="22"/>
      <c r="H22" s="22"/>
    </row>
    <row r="26" spans="1:8" x14ac:dyDescent="0.25">
      <c r="A26" s="23" t="s">
        <v>52</v>
      </c>
      <c r="B26" s="23"/>
    </row>
    <row r="27" spans="1:8" x14ac:dyDescent="0.25">
      <c r="A27" s="23"/>
      <c r="B27" s="23"/>
    </row>
    <row r="28" spans="1:8" x14ac:dyDescent="0.25">
      <c r="A28" s="23"/>
      <c r="B28" s="23"/>
    </row>
  </sheetData>
  <mergeCells count="11">
    <mergeCell ref="B22:H22"/>
    <mergeCell ref="A26:B26"/>
    <mergeCell ref="A27:B28"/>
    <mergeCell ref="A1:B1"/>
    <mergeCell ref="D1:H1"/>
    <mergeCell ref="B4:H4"/>
    <mergeCell ref="D5:H5"/>
    <mergeCell ref="D6:E6"/>
    <mergeCell ref="F6:G6"/>
    <mergeCell ref="A2:F3"/>
    <mergeCell ref="G2:H3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266" r:id="rId4">
          <objectPr defaultSize="0" autoPict="0" r:id="rId5">
            <anchor moveWithCells="1">
              <from>
                <xdr:col>3</xdr:col>
                <xdr:colOff>828675</xdr:colOff>
                <xdr:row>0</xdr:row>
                <xdr:rowOff>38100</xdr:rowOff>
              </from>
              <to>
                <xdr:col>7</xdr:col>
                <xdr:colOff>400050</xdr:colOff>
                <xdr:row>0</xdr:row>
                <xdr:rowOff>847725</xdr:rowOff>
              </to>
            </anchor>
          </objectPr>
        </oleObject>
      </mc:Choice>
      <mc:Fallback>
        <oleObject progId="Word.Document.12" shapeId="126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Maia</dc:creator>
  <cp:lastModifiedBy>Risoterm</cp:lastModifiedBy>
  <cp:lastPrinted>2022-08-30T12:49:02Z</cp:lastPrinted>
  <dcterms:created xsi:type="dcterms:W3CDTF">2022-08-30T12:10:10Z</dcterms:created>
  <dcterms:modified xsi:type="dcterms:W3CDTF">2023-03-22T12:38:59Z</dcterms:modified>
</cp:coreProperties>
</file>